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0290"/>
  </bookViews>
  <sheets>
    <sheet name="Лист1" sheetId="1" r:id="rId1"/>
  </sheets>
  <definedNames>
    <definedName name="_xlnm.Print_Area" localSheetId="0">Лист1!$A$1:$K$20</definedName>
  </definedNames>
  <calcPr calcId="145621"/>
</workbook>
</file>

<file path=xl/calcChain.xml><?xml version="1.0" encoding="utf-8"?>
<calcChain xmlns="http://schemas.openxmlformats.org/spreadsheetml/2006/main">
  <c r="E17" i="1" l="1"/>
  <c r="G17" i="1" l="1"/>
  <c r="I17" i="1" l="1"/>
  <c r="I14" i="1"/>
  <c r="I12" i="1" l="1"/>
  <c r="G14" i="1"/>
  <c r="E14" i="1"/>
  <c r="G12" i="1" l="1"/>
  <c r="E12" i="1"/>
</calcChain>
</file>

<file path=xl/sharedStrings.xml><?xml version="1.0" encoding="utf-8"?>
<sst xmlns="http://schemas.openxmlformats.org/spreadsheetml/2006/main" count="21" uniqueCount="21">
  <si>
    <t>Вид заимствований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</si>
  <si>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</si>
  <si>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</si>
  <si>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</si>
  <si>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</si>
  <si>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</si>
  <si>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</si>
  <si>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</si>
  <si>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Кредитные соглашения и договоры,заключенные от имени муниципального образования</t>
  </si>
  <si>
    <t>А</t>
  </si>
  <si>
    <t>2022 год</t>
  </si>
  <si>
    <t>городской Думы</t>
  </si>
  <si>
    <t>к решению Переславль-Залесской</t>
  </si>
  <si>
    <t>(руб.)</t>
  </si>
  <si>
    <t>2023 год</t>
  </si>
  <si>
    <t>Программа муниципальных  внутренних заимствований бюджета городского округа город Переславль-Залесский Ярославской области на 2022 год и плановый период 2023 и 2024 годов</t>
  </si>
  <si>
    <t>1.Муниципальные внутренние заимствования, осуществляемые в 2022 году и плановом периоде 2023 и 2024 годов</t>
  </si>
  <si>
    <t>2024 год</t>
  </si>
  <si>
    <t>от 09.12.2021 №100</t>
  </si>
  <si>
    <t>(в ред.от 29.12.2022 № 122)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</si>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</sst>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workbookViewId="0">
      <selection activeCell="J15" sqref="J15"/>
    </sheetView>
  </sheetViews>
  <sheetFormatPr defaultRowHeight="15" x14ac:dyDescent="0.25"/>
  <cols>
    <col min="3" max="3" width="11.28515625" customWidth="1"/>
    <col min="4" max="4" width="19.42578125" customWidth="1"/>
    <col min="5" max="5" width="8" customWidth="1"/>
    <col min="6" max="6" width="19.42578125" customWidth="1"/>
    <col min="7" max="7" width="8.42578125" customWidth="1"/>
    <col min="8" max="8" width="20.28515625" customWidth="1"/>
    <col min="9" max="9" width="26.28515625" customWidth="1"/>
    <col min="10" max="10" width="19.42578125" customWidth="1"/>
    <col min="11" max="11" width="8.140625" customWidth="1"/>
  </cols>
  <sheetData>
    <row r="1" spans="1:11" ht="15.75" x14ac:dyDescent="0.25">
      <c r="G1" s="25" t="s">
        <v>20</v>
      </c>
      <c r="H1" s="25"/>
      <c r="I1" s="25"/>
    </row>
    <row r="2" spans="1:11" ht="15.75" x14ac:dyDescent="0.25">
      <c r="G2" s="25" t="s">
        <v>12</v>
      </c>
      <c r="H2" s="25"/>
      <c r="I2" s="25"/>
    </row>
    <row r="3" spans="1:11" ht="15.75" x14ac:dyDescent="0.25">
      <c r="G3" s="25" t="s">
        <v>11</v>
      </c>
      <c r="H3" s="25"/>
      <c r="I3" s="25"/>
    </row>
    <row r="4" spans="1:11" ht="15.75" x14ac:dyDescent="0.25">
      <c r="G4" s="9"/>
      <c r="H4" s="9"/>
      <c r="I4" s="9" t="s">
        <v>18</v>
      </c>
    </row>
    <row r="5" spans="1:11" ht="15.75" x14ac:dyDescent="0.25">
      <c r="G5" s="25" t="s">
        <v>19</v>
      </c>
      <c r="H5" s="25"/>
      <c r="I5" s="25"/>
    </row>
    <row r="6" spans="1:11" ht="14.45" x14ac:dyDescent="0.3">
      <c r="G6" s="1"/>
      <c r="H6" s="1"/>
      <c r="I6" s="1"/>
    </row>
    <row r="7" spans="1:11" ht="51.75" customHeight="1" x14ac:dyDescent="0.25">
      <c r="A7" s="26" t="s">
        <v>15</v>
      </c>
      <c r="B7" s="26"/>
      <c r="C7" s="26"/>
      <c r="D7" s="26"/>
      <c r="E7" s="26"/>
      <c r="F7" s="26"/>
      <c r="G7" s="26"/>
      <c r="H7" s="26"/>
      <c r="I7" s="26"/>
      <c r="J7" s="26"/>
      <c r="K7" s="5"/>
    </row>
    <row r="8" spans="1:11" ht="29.25" customHeight="1" x14ac:dyDescent="0.2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1"/>
    </row>
    <row r="9" spans="1:11" x14ac:dyDescent="0.25">
      <c r="A9" s="1"/>
      <c r="B9" s="1"/>
      <c r="C9" s="1"/>
      <c r="D9" s="1"/>
      <c r="E9" s="1"/>
      <c r="F9" s="1"/>
      <c r="G9" s="1"/>
      <c r="H9" s="28" t="s">
        <v>13</v>
      </c>
      <c r="I9" s="28"/>
      <c r="J9" s="1"/>
      <c r="K9" s="1"/>
    </row>
    <row r="10" spans="1:11" x14ac:dyDescent="0.25">
      <c r="B10" s="18" t="s">
        <v>0</v>
      </c>
      <c r="C10" s="18"/>
      <c r="D10" s="18"/>
      <c r="E10" s="29" t="s">
        <v>10</v>
      </c>
      <c r="F10" s="30"/>
      <c r="G10" s="29" t="s">
        <v>14</v>
      </c>
      <c r="H10" s="30"/>
      <c r="I10" s="3" t="s">
        <v>17</v>
      </c>
      <c r="J10" s="1"/>
    </row>
    <row r="11" spans="1:11" x14ac:dyDescent="0.25">
      <c r="B11" s="12" t="s">
        <v>9</v>
      </c>
      <c r="C11" s="20"/>
      <c r="D11" s="13"/>
      <c r="E11" s="12">
        <v>1</v>
      </c>
      <c r="F11" s="13"/>
      <c r="G11" s="12">
        <v>2</v>
      </c>
      <c r="H11" s="13"/>
      <c r="I11" s="2">
        <v>3</v>
      </c>
      <c r="J11" s="1"/>
    </row>
    <row r="12" spans="1:11" ht="56.25" customHeight="1" x14ac:dyDescent="0.25">
      <c r="B12" s="18" t="s">
        <v>8</v>
      </c>
      <c r="C12" s="18"/>
      <c r="D12" s="18"/>
      <c r="E12" s="14">
        <f>SUM(E17+E14)</f>
        <v>66478000</v>
      </c>
      <c r="F12" s="15"/>
      <c r="G12" s="14">
        <f t="shared" ref="G12:I12" si="0">SUM(G17+G14)</f>
        <v>65317000</v>
      </c>
      <c r="H12" s="15"/>
      <c r="I12" s="8">
        <f t="shared" si="0"/>
        <v>67596068</v>
      </c>
      <c r="J12" s="1"/>
    </row>
    <row r="13" spans="1:11" x14ac:dyDescent="0.25">
      <c r="B13" s="19" t="s">
        <v>1</v>
      </c>
      <c r="C13" s="19"/>
      <c r="D13" s="19"/>
      <c r="E13" s="16"/>
      <c r="F13" s="17"/>
      <c r="G13" s="16"/>
      <c r="H13" s="17"/>
      <c r="I13" s="7"/>
      <c r="J13" s="1"/>
    </row>
    <row r="14" spans="1:11" ht="45" customHeight="1" x14ac:dyDescent="0.25">
      <c r="B14" s="10" t="s">
        <v>2</v>
      </c>
      <c r="C14" s="10"/>
      <c r="D14" s="10"/>
      <c r="E14" s="21">
        <f>SUM(E15:E16)</f>
        <v>66478000</v>
      </c>
      <c r="F14" s="22"/>
      <c r="G14" s="21">
        <f t="shared" ref="G14:I14" si="1">SUM(G15:G16)</f>
        <v>65317000</v>
      </c>
      <c r="H14" s="22"/>
      <c r="I14" s="6">
        <f t="shared" si="1"/>
        <v>67596068</v>
      </c>
      <c r="J14" s="1"/>
    </row>
    <row r="15" spans="1:11" ht="51.75" customHeight="1" x14ac:dyDescent="0.25">
      <c r="B15" s="11" t="s">
        <v>3</v>
      </c>
      <c r="C15" s="11"/>
      <c r="D15" s="11"/>
      <c r="E15" s="16">
        <v>66478000</v>
      </c>
      <c r="F15" s="17"/>
      <c r="G15" s="16">
        <v>131795000</v>
      </c>
      <c r="H15" s="17"/>
      <c r="I15" s="7">
        <v>199391068</v>
      </c>
      <c r="J15" s="1"/>
    </row>
    <row r="16" spans="1:11" ht="54" customHeight="1" x14ac:dyDescent="0.25">
      <c r="B16" s="11" t="s">
        <v>4</v>
      </c>
      <c r="C16" s="11"/>
      <c r="D16" s="11"/>
      <c r="E16" s="16">
        <v>0</v>
      </c>
      <c r="F16" s="17"/>
      <c r="G16" s="16">
        <v>-66478000</v>
      </c>
      <c r="H16" s="17"/>
      <c r="I16" s="7">
        <v>-131795000</v>
      </c>
      <c r="J16" s="1"/>
    </row>
    <row r="17" spans="1:11" ht="62.25" customHeight="1" x14ac:dyDescent="0.25">
      <c r="B17" s="10" t="s">
        <v>5</v>
      </c>
      <c r="C17" s="10"/>
      <c r="D17" s="10"/>
      <c r="E17" s="21">
        <f>SUM(E18:E19)</f>
        <v>0</v>
      </c>
      <c r="F17" s="22"/>
      <c r="G17" s="21">
        <f t="shared" ref="G17:I17" si="2">SUM(G18:G19)</f>
        <v>0</v>
      </c>
      <c r="H17" s="22"/>
      <c r="I17" s="6">
        <f t="shared" si="2"/>
        <v>0</v>
      </c>
      <c r="J17" s="1"/>
    </row>
    <row r="18" spans="1:11" ht="48" customHeight="1" x14ac:dyDescent="0.25">
      <c r="B18" s="11" t="s">
        <v>6</v>
      </c>
      <c r="C18" s="11"/>
      <c r="D18" s="11"/>
      <c r="E18" s="16"/>
      <c r="F18" s="17"/>
      <c r="G18" s="16"/>
      <c r="H18" s="17"/>
      <c r="I18" s="4"/>
      <c r="J18" s="1"/>
    </row>
    <row r="19" spans="1:11" ht="53.25" customHeight="1" x14ac:dyDescent="0.25">
      <c r="B19" s="11" t="s">
        <v>7</v>
      </c>
      <c r="C19" s="11"/>
      <c r="D19" s="11"/>
      <c r="E19" s="23">
        <v>0</v>
      </c>
      <c r="F19" s="24"/>
      <c r="G19" s="23">
        <v>0</v>
      </c>
      <c r="H19" s="24"/>
      <c r="I19" s="7">
        <v>0</v>
      </c>
      <c r="J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37">
    <mergeCell ref="G1:I1"/>
    <mergeCell ref="G2:I2"/>
    <mergeCell ref="G5:I5"/>
    <mergeCell ref="A7:J7"/>
    <mergeCell ref="B10:D10"/>
    <mergeCell ref="G3:I3"/>
    <mergeCell ref="A8:J8"/>
    <mergeCell ref="H9:I9"/>
    <mergeCell ref="E10:F10"/>
    <mergeCell ref="G10:H10"/>
    <mergeCell ref="B19:D19"/>
    <mergeCell ref="E14:F14"/>
    <mergeCell ref="G14:H14"/>
    <mergeCell ref="E18:F18"/>
    <mergeCell ref="G18:H18"/>
    <mergeCell ref="E19:F19"/>
    <mergeCell ref="G19:H19"/>
    <mergeCell ref="E15:F15"/>
    <mergeCell ref="G15:H15"/>
    <mergeCell ref="E16:F16"/>
    <mergeCell ref="G16:H16"/>
    <mergeCell ref="E17:F17"/>
    <mergeCell ref="G17:H17"/>
    <mergeCell ref="B14:D14"/>
    <mergeCell ref="B15:D15"/>
    <mergeCell ref="B16:D16"/>
    <mergeCell ref="B17:D17"/>
    <mergeCell ref="B18:D18"/>
    <mergeCell ref="E11:F11"/>
    <mergeCell ref="E12:F12"/>
    <mergeCell ref="G12:H12"/>
    <mergeCell ref="E13:F13"/>
    <mergeCell ref="G13:H13"/>
    <mergeCell ref="G11:H11"/>
    <mergeCell ref="B12:D12"/>
    <mergeCell ref="B13:D13"/>
    <mergeCell ref="B11:D1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2023-01-10T11:23:07Z</cp:lastPrinted>
  <dcterms:created xsi:type="dcterms:W3CDTF">2016-11-11T11:44:28Z</dcterms:created>
  <dcterms:modified xsi:type="dcterms:W3CDTF">2023-01-24T07:33:38Z</dcterms:modified>
</cp:coreProperties>
</file>